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22"/>
  <c r="Q12"/>
  <c r="Q17"/>
  <c r="Q27"/>
  <c r="Q39" s="1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R39" s="1"/>
  <c r="N12"/>
  <c r="E12"/>
  <c r="O12"/>
  <c r="P12"/>
  <c r="H12"/>
  <c r="D12"/>
  <c r="F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<sst xmlns="http://schemas.openxmlformats.org/spreadsheetml/2006/main" count="114" uniqueCount="73">
  <si>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</si>
  <si>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</si>
  <si>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</si>
  <si>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</si>
  <si>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</si>
  <si>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21.9.2024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</si>
  <si>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</si>
  <si>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</si>
  <si>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</si>
  <si>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</si>
  <si>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</si>
  <si>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</si>
  <si>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</si>
  <si>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</si>
  <si>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</si>
  <si>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</si>
  <si>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</si>
  <si>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</si>
  <si>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</si>
  <si>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</si>
  <si>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</si>
  <si>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Košťál</t>
  </si>
  <si>
    <t>Lukáš</t>
  </si>
  <si>
    <t>Pavel</t>
  </si>
  <si>
    <t>Pavič</t>
  </si>
  <si>
    <t>Novák</t>
  </si>
  <si>
    <t>Martin</t>
  </si>
  <si>
    <t>Stanislav</t>
  </si>
  <si>
    <t>Trunečka</t>
  </si>
  <si>
    <t>Michal</t>
  </si>
  <si>
    <t>Max</t>
  </si>
  <si>
    <t>Kučák</t>
  </si>
  <si>
    <t>Šenkýř</t>
  </si>
  <si>
    <t>Jan</t>
  </si>
  <si>
    <t>Radek</t>
  </si>
  <si>
    <t>Frydrych</t>
  </si>
  <si>
    <t>Lang</t>
  </si>
  <si>
    <t>Marek</t>
  </si>
  <si>
    <t>Petr</t>
  </si>
  <si>
    <t>Chlevišťan</t>
  </si>
  <si>
    <t>Klika</t>
  </si>
  <si>
    <t>Karel</t>
  </si>
  <si>
    <t>Milan</t>
  </si>
  <si>
    <t>Celkový výkon družstva  </t>
  </si>
  <si>
    <t>Vedoucí družstva         Jméno:</t>
  </si>
  <si>
    <t>Michal Pavič</t>
  </si>
  <si>
    <t>Bodový zisk</t>
  </si>
  <si>
    <t>Milan Klika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</si>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</sst>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90</v>
      </c>
      <c r="E8" s="12">
        <v>54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102</v>
      </c>
      <c r="O8" s="12">
        <v>36</v>
      </c>
      <c r="P8" s="12">
        <v>2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43</v>
      </c>
      <c r="F9" s="18">
        <v>3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26</v>
      </c>
      <c r="P9" s="18">
        <v>3</v>
      </c>
      <c r="Q9" s="19">
        <f>IF(AND(ISBLANK(N9),ISBLANK(O9)),"",N9+O9)</f>
        <v>116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35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100</v>
      </c>
      <c r="O10" s="18">
        <v>54</v>
      </c>
      <c r="P10" s="18">
        <v>1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45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43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365</v>
      </c>
      <c r="E12" s="28">
        <f>IF(ISNUMBER($G12),SUM(E8:E11),"")</f>
        <v>177</v>
      </c>
      <c r="F12" s="28">
        <f>IF(ISNUMBER($G12),SUM(F8:F11),"")</f>
        <v>7</v>
      </c>
      <c r="G12" s="29">
        <f>IF(SUM($G8:$G11)+SUM($Q8:$Q11)&gt;0,SUM(G8:G11),"")</f>
        <v>542</v>
      </c>
      <c r="H12" s="27">
        <f>IF(ISNUMBER($G12),SUM(H8:H11),"")</f>
        <v>2</v>
      </c>
      <c r="I12" s="99"/>
      <c r="K12" s="96">
        <v>6565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159</v>
      </c>
      <c r="P12" s="28">
        <f>IF(ISNUMBER($G12),SUM(P8:P11),"")</f>
        <v>6</v>
      </c>
      <c r="Q12" s="29">
        <f>IF(SUM($G8:$G11)+SUM($Q8:$Q11)&gt;0,SUM(Q8:Q11),"")</f>
        <v>541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45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51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50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43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45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39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53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33</v>
      </c>
      <c r="P16" s="23">
        <v>2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193</v>
      </c>
      <c r="F17" s="28">
        <f>IF(ISNUMBER($G17),SUM(F13:F16),"")</f>
        <v>2</v>
      </c>
      <c r="G17" s="29">
        <f>IF(SUM($G13:$G16)+SUM($Q13:$Q16)&gt;0,SUM(G13:G16),"")</f>
        <v>569</v>
      </c>
      <c r="H17" s="27">
        <f>IF(ISNUMBER($G17),SUM(H13:H16),"")</f>
        <v>3</v>
      </c>
      <c r="I17" s="99"/>
      <c r="K17" s="96">
        <v>20071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166</v>
      </c>
      <c r="P17" s="28">
        <f>IF(ISNUMBER($G17),SUM(P13:P16),"")</f>
        <v>4</v>
      </c>
      <c r="Q17" s="29">
        <f>IF(SUM($G13:$G16)+SUM($Q13:$Q16)&gt;0,SUM(Q13:Q16),"")</f>
        <v>548</v>
      </c>
      <c r="R17" s="27">
        <f>IF(ISNUMBER($G17),SUM(R13:R16),"")</f>
        <v>1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92</v>
      </c>
      <c r="E18" s="12">
        <v>59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99</v>
      </c>
      <c r="O18" s="12">
        <v>45</v>
      </c>
      <c r="P18" s="12">
        <v>1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44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57</v>
      </c>
      <c r="P19" s="18">
        <v>0</v>
      </c>
      <c r="Q19" s="19">
        <f>IF(AND(ISBLANK(N19),ISBLANK(O19)),"",N19+O19)</f>
        <v>162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90</v>
      </c>
      <c r="E20" s="18">
        <v>36</v>
      </c>
      <c r="F20" s="18">
        <v>1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94</v>
      </c>
      <c r="O20" s="18">
        <v>52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59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42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9261</v>
      </c>
      <c r="B22" s="97"/>
      <c r="C22" s="26" t="s">
        <v>17</v>
      </c>
      <c r="D22" s="27">
        <f>IF(ISNUMBER($G22),SUM(D18:D21),"")</f>
        <v>373</v>
      </c>
      <c r="E22" s="28">
        <f>IF(ISNUMBER($G22),SUM(E18:E21),"")</f>
        <v>198</v>
      </c>
      <c r="F22" s="28">
        <f>IF(ISNUMBER($G22),SUM(F18:F21),"")</f>
        <v>3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24153</v>
      </c>
      <c r="L22" s="97"/>
      <c r="M22" s="26" t="s">
        <v>17</v>
      </c>
      <c r="N22" s="27">
        <f>IF(ISNUMBER($G22),SUM(N18:N21),"")</f>
        <v>392</v>
      </c>
      <c r="O22" s="28">
        <f>IF(ISNUMBER($G22),SUM(O18:O21),"")</f>
        <v>196</v>
      </c>
      <c r="P22" s="28">
        <f>IF(ISNUMBER($G22),SUM(P18:P21),"")</f>
        <v>2</v>
      </c>
      <c r="Q22" s="29">
        <f>IF(SUM($G18:$G21)+SUM($Q18:$Q21)&gt;0,SUM(Q18:Q21),"")</f>
        <v>588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43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91</v>
      </c>
      <c r="O23" s="12">
        <v>45</v>
      </c>
      <c r="P23" s="12">
        <v>2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53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45</v>
      </c>
      <c r="P24" s="18">
        <v>0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35</v>
      </c>
      <c r="F25" s="18">
        <v>5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87</v>
      </c>
      <c r="O25" s="18">
        <v>54</v>
      </c>
      <c r="P25" s="18">
        <v>1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43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44</v>
      </c>
      <c r="P26" s="23">
        <v>4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386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19877</v>
      </c>
      <c r="L27" s="97"/>
      <c r="M27" s="26" t="s">
        <v>17</v>
      </c>
      <c r="N27" s="27">
        <f>IF(ISNUMBER($G27),SUM(N23:N26),"")</f>
        <v>363</v>
      </c>
      <c r="O27" s="28">
        <f>IF(ISNUMBER($G27),SUM(O23:O26),"")</f>
        <v>188</v>
      </c>
      <c r="P27" s="28">
        <f>IF(ISNUMBER($G27),SUM(P23:P26),"")</f>
        <v>7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42</v>
      </c>
      <c r="F28" s="12">
        <v>2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36</v>
      </c>
      <c r="P28" s="12">
        <v>5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62</v>
      </c>
      <c r="F29" s="18">
        <v>0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106</v>
      </c>
      <c r="O29" s="18">
        <v>43</v>
      </c>
      <c r="P29" s="18">
        <v>1</v>
      </c>
      <c r="Q29" s="19">
        <f>IF(AND(ISBLANK(N29),ISBLANK(O29)),"",N29+O29)</f>
        <v>149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106</v>
      </c>
      <c r="E30" s="18">
        <v>60</v>
      </c>
      <c r="F30" s="18">
        <v>0</v>
      </c>
      <c r="G30" s="19">
        <f>IF(AND(ISBLANK(D30),ISBLANK(E30)),"",D30+E30)</f>
        <v>166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45</v>
      </c>
      <c r="P30" s="18">
        <v>2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54</v>
      </c>
      <c r="F31" s="23">
        <v>0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105</v>
      </c>
      <c r="O31" s="23">
        <v>2</v>
      </c>
      <c r="P31" s="23">
        <v>1</v>
      </c>
      <c r="Q31" s="24">
        <f>IF(AND(ISBLANK(N31),ISBLANK(O31)),"",N31+O31)</f>
        <v>107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18027</v>
      </c>
      <c r="B32" s="97"/>
      <c r="C32" s="26" t="s">
        <v>17</v>
      </c>
      <c r="D32" s="27">
        <f>IF(ISNUMBER($G32),SUM(D28:D31),"")</f>
        <v>408</v>
      </c>
      <c r="E32" s="28">
        <f>IF(ISNUMBER($G32),SUM(E28:E31),"")</f>
        <v>218</v>
      </c>
      <c r="F32" s="28">
        <f>IF(ISNUMBER($G32),SUM(F28:F31),"")</f>
        <v>2</v>
      </c>
      <c r="G32" s="29">
        <f>IF(SUM($G28:$G31)+SUM($Q28:$Q31)&gt;0,SUM(G28:G31),"")</f>
        <v>626</v>
      </c>
      <c r="H32" s="27">
        <f>IF(ISNUMBER($G32),SUM(H28:H31),"")</f>
        <v>4</v>
      </c>
      <c r="I32" s="99"/>
      <c r="K32" s="96">
        <v>12310</v>
      </c>
      <c r="L32" s="97"/>
      <c r="M32" s="26" t="s">
        <v>17</v>
      </c>
      <c r="N32" s="27">
        <f>IF(ISNUMBER($G32),SUM(N28:N31),"")</f>
        <v>392</v>
      </c>
      <c r="O32" s="28">
        <f>IF(ISNUMBER($G32),SUM(O28:O31),"")</f>
        <v>126</v>
      </c>
      <c r="P32" s="28">
        <f>IF(ISNUMBER($G32),SUM(P28:P31),"")</f>
        <v>9</v>
      </c>
      <c r="Q32" s="29">
        <f>IF(SUM($G28:$G31)+SUM($Q28:$Q31)&gt;0,SUM(Q28:Q31),"")</f>
        <v>518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61</v>
      </c>
      <c r="F33" s="12">
        <v>0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44</v>
      </c>
      <c r="P33" s="12">
        <v>1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53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51</v>
      </c>
      <c r="P34" s="18">
        <v>1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107</v>
      </c>
      <c r="E35" s="18">
        <v>41</v>
      </c>
      <c r="F35" s="18">
        <v>2</v>
      </c>
      <c r="G35" s="19">
        <f>IF(AND(ISBLANK(D35),ISBLANK(E35)),"",D35+E35)</f>
        <v>148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103</v>
      </c>
      <c r="O35" s="18">
        <v>54</v>
      </c>
      <c r="P35" s="18">
        <v>0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54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53</v>
      </c>
      <c r="P36" s="23">
        <v>0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402</v>
      </c>
      <c r="E37" s="28">
        <f>IF(ISNUMBER($G37),SUM(E33:E36),"")</f>
        <v>209</v>
      </c>
      <c r="F37" s="28">
        <f>IF(ISNUMBER($G37),SUM(F33:F36),"")</f>
        <v>3</v>
      </c>
      <c r="G37" s="29">
        <f>IF(SUM($G33:$G36)+SUM($Q33:$Q36)&gt;0,SUM(G33:G36),"")</f>
        <v>611</v>
      </c>
      <c r="H37" s="27">
        <f>IF(ISNUMBER($G37),SUM(H33:H36),"")</f>
        <v>3</v>
      </c>
      <c r="I37" s="99"/>
      <c r="K37" s="96">
        <v>7484</v>
      </c>
      <c r="L37" s="97"/>
      <c r="M37" s="26" t="s">
        <v>17</v>
      </c>
      <c r="N37" s="27">
        <f>IF(ISNUMBER($G37),SUM(N33:N36),"")</f>
        <v>380</v>
      </c>
      <c r="O37" s="28">
        <f>IF(ISNUMBER($G37),SUM(O33:O36),"")</f>
        <v>202</v>
      </c>
      <c r="P37" s="28">
        <f>IF(ISNUMBER($G37),SUM(P33:P36),"")</f>
        <v>2</v>
      </c>
      <c r="Q37" s="29">
        <f>IF(SUM($G33:$G36)+SUM($Q33:$Q36)&gt;0,SUM(Q33:Q36),"")</f>
        <v>582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2310</v>
      </c>
      <c r="E39" s="34">
        <f>IF(ISNUMBER($G39),SUM(E12,E17,E22,E27,E32,E37),"")</f>
        <v>1169</v>
      </c>
      <c r="F39" s="34">
        <f>IF(ISNUMBER($G39),SUM(F12,F17,F22,F27,F32,F37),"")</f>
        <v>23</v>
      </c>
      <c r="G39" s="35">
        <f>IF(SUM($G$8:$G$37)+SUM($Q$8:$Q$37)&gt;0,SUM(G12,G17,G22,G27,G32,G37),"")</f>
        <v>3479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2291</v>
      </c>
      <c r="O39" s="34">
        <f>IF(ISNUMBER($G39),SUM(O12,O17,O22,O27,O32,O37),"")</f>
        <v>1037</v>
      </c>
      <c r="P39" s="34">
        <f>IF(ISNUMBER($G39),SUM(P12,P17,P22,P27,P32,P37),"")</f>
        <v>30</v>
      </c>
      <c r="Q39" s="35">
        <f>IF(SUM($G$8:$G$37)+SUM($Q$8:$Q$37)&gt;0,SUM(Q12,Q17,Q22,Q27,Q32,Q37),"")</f>
        <v>3328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25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2024-09-21T17:11:34Z</dcterms:modified>
</cp:coreProperties>
</file>